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EFAB8F0D-DA85-4057-95CA-DC90FDDFB5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digo Anemia en Gestante" sheetId="1" r:id="rId1"/>
  </sheets>
  <definedNames>
    <definedName name="_xlnm.Database">'Codigo Anemia en Gestante'!$D$12:$AB$13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1" l="1"/>
</calcChain>
</file>

<file path=xl/sharedStrings.xml><?xml version="1.0" encoding="utf-8"?>
<sst xmlns="http://schemas.openxmlformats.org/spreadsheetml/2006/main" count="56" uniqueCount="53">
  <si>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</si>
  <si>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</si>
  <si>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</si>
  <si>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</si>
  <si>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</si>
  <si>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</si>
  <si>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</si>
  <si>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</si>
  <si>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</si>
  <si>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</si>
  <si>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</si>
  <si>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</si>
  <si>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</si>
  <si>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</si>
  <si>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</si>
  <si>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</si>
  <si>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</si>
  <si>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</si>
  <si>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</si>
  <si>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</si>
  <si>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</si>
  <si>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</si>
  <si>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</si>
  <si>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2</t>
  </si>
  <si>
    <t>1</t>
  </si>
  <si>
    <t>C</t>
  </si>
  <si>
    <t>A</t>
  </si>
  <si>
    <t>D</t>
  </si>
  <si>
    <t>4</t>
  </si>
  <si>
    <t>7</t>
  </si>
  <si>
    <t>ALTO AMAZONAS</t>
  </si>
  <si>
    <t>Red</t>
  </si>
  <si>
    <t>MicroRed</t>
  </si>
  <si>
    <t>EESS</t>
  </si>
  <si>
    <t>Profesional</t>
  </si>
  <si>
    <t>REGISTROS</t>
  </si>
  <si>
    <t>F</t>
  </si>
  <si>
    <t>YURIMAGUAS</t>
  </si>
  <si>
    <t>Gestante</t>
  </si>
  <si>
    <t>D539</t>
  </si>
  <si>
    <t>SI</t>
  </si>
  <si>
    <t>Codigo correcto O990</t>
  </si>
  <si>
    <t>UPS</t>
  </si>
  <si>
    <t>GRAU (KM. 40)</t>
  </si>
  <si>
    <t>2025</t>
  </si>
  <si>
    <t>2025-01-04</t>
  </si>
  <si>
    <t>E03</t>
  </si>
  <si>
    <t>MEDICINA GENERAL</t>
  </si>
  <si>
    <t>ANAYA JUCHARO MARIA DEL CARMEN</t>
  </si>
  <si>
    <t>MESTIZO</t>
  </si>
  <si>
    <t>75097125</t>
  </si>
  <si>
    <t>1996-11-17</t>
  </si>
  <si>
    <t>CODIGO DE ANEMIA EN GESTANTES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</si>
</sst>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0" fillId="33" borderId="0" xfId="0" applyNumberFormat="1" applyFill="1"/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2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font>
        <b/>
      </font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349166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8354137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AC13" totalsRowShown="0" headerRowDxfId="29">
  <autoFilter ref="A12:AC13" xr:uid="{00000000-0009-0000-0100-000001000000}"/>
  <tableColumns count="29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5" xr3:uid="{00000000-0010-0000-0000-00000F000000}" name="ESTABLECI" dataDxfId="15"/>
    <tableColumn id="16" xr3:uid="{00000000-0010-0000-0000-000010000000}" name="SERVICIO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10"/>
    <tableColumn id="25" xr3:uid="{00000000-0010-0000-0000-000019000000}" name="LAB" dataDxfId="9"/>
    <tableColumn id="26" xr3:uid="{00000000-0010-0000-0000-00001A000000}" name="CORRELATIV" dataDxfId="8"/>
    <tableColumn id="27" xr3:uid="{00000000-0010-0000-0000-00001B000000}" name="LAB_CORRE" dataDxfId="7"/>
    <tableColumn id="28" xr3:uid="{00000000-0010-0000-0000-00001C000000}" name="PESO" dataDxfId="6"/>
    <tableColumn id="29" xr3:uid="{00000000-0010-0000-0000-00001D000000}" name="TALLA" dataDxfId="5"/>
    <tableColumn id="42" xr3:uid="{00000000-0010-0000-0000-00002A000000}" name="GENERO" dataDxfId="4"/>
    <tableColumn id="43" xr3:uid="{00000000-0010-0000-0000-00002B000000}" name="ETNIA" dataDxfId="3"/>
    <tableColumn id="44" xr3:uid="{00000000-0010-0000-0000-00002C000000}" name="NUMERO_DOC" dataDxfId="2"/>
    <tableColumn id="45" xr3:uid="{00000000-0010-0000-0000-00002D000000}" name="FECHA_NAC" dataDxfId="1"/>
    <tableColumn id="10" xr3:uid="{3CECA3CD-8290-4420-B03C-6A09B5B163E2}" name="Gestan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C13"/>
  <sheetViews>
    <sheetView showGridLines="0" tabSelected="1" zoomScale="70" zoomScaleNormal="70" workbookViewId="0">
      <pane ySplit="12" topLeftCell="A13" activePane="bottomLeft" state="frozen"/>
      <selection pane="bottomLeft" activeCell="AA13" sqref="AA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1" customWidth="1"/>
    <col min="9" max="9" width="8.59765625" style="1" customWidth="1"/>
    <col min="10" max="10" width="12.5" style="1" bestFit="1" customWidth="1"/>
    <col min="11" max="11" width="12.19921875" style="1" customWidth="1"/>
    <col min="12" max="12" width="28.09765625" style="1" customWidth="1"/>
    <col min="13" max="13" width="33.19921875" style="1" customWidth="1"/>
    <col min="14" max="14" width="7.796875" style="1" customWidth="1"/>
    <col min="15" max="15" width="7" style="1" customWidth="1"/>
    <col min="16" max="16" width="5.69921875" style="1" customWidth="1"/>
    <col min="17" max="17" width="7.59765625" style="1" customWidth="1"/>
    <col min="18" max="18" width="9.69921875" style="1" customWidth="1"/>
    <col min="19" max="19" width="10" style="1" customWidth="1"/>
    <col min="20" max="20" width="9.796875" style="3" bestFit="1" customWidth="1"/>
    <col min="21" max="21" width="10" style="3" customWidth="1"/>
    <col min="22" max="22" width="11.19921875" style="3" customWidth="1"/>
    <col min="23" max="23" width="7" style="1" customWidth="1"/>
    <col min="24" max="24" width="7.59765625" style="1" customWidth="1"/>
    <col min="25" max="25" width="7.796875" style="2" customWidth="1"/>
    <col min="26" max="26" width="8.796875" style="1" bestFit="1" customWidth="1"/>
    <col min="27" max="27" width="16.09765625" style="1" bestFit="1" customWidth="1"/>
    <col min="28" max="28" width="13.5" style="1" bestFit="1" customWidth="1"/>
    <col min="29" max="29" width="12.69921875" style="1" customWidth="1"/>
  </cols>
  <sheetData>
    <row r="7" spans="1:29" ht="16.2" thickBot="1" x14ac:dyDescent="0.35"/>
    <row r="8" spans="1:29" x14ac:dyDescent="0.3">
      <c r="N8" s="7" t="s">
        <v>52</v>
      </c>
      <c r="O8" s="8"/>
      <c r="P8" s="8"/>
      <c r="Q8" s="8"/>
      <c r="R8" s="9"/>
      <c r="S8" s="7" t="s">
        <v>41</v>
      </c>
      <c r="T8" s="8"/>
      <c r="U8" s="9"/>
    </row>
    <row r="9" spans="1:29" ht="16.2" thickBot="1" x14ac:dyDescent="0.35">
      <c r="N9" s="10"/>
      <c r="O9" s="11"/>
      <c r="P9" s="11"/>
      <c r="Q9" s="11"/>
      <c r="R9" s="12"/>
      <c r="S9" s="10"/>
      <c r="T9" s="11"/>
      <c r="U9" s="12"/>
    </row>
    <row r="10" spans="1:29" ht="16.2" thickBot="1" x14ac:dyDescent="0.35">
      <c r="T10" s="5">
        <f>SUBTOTAL(3,Tabla1[CODIGO])</f>
        <v>1</v>
      </c>
      <c r="U10" s="4" t="s">
        <v>35</v>
      </c>
    </row>
    <row r="12" spans="1:29" s="1" customFormat="1" x14ac:dyDescent="0.3">
      <c r="A12" s="1" t="s">
        <v>18</v>
      </c>
      <c r="B12" s="1" t="s">
        <v>31</v>
      </c>
      <c r="C12" s="1" t="s">
        <v>32</v>
      </c>
      <c r="D12" s="1" t="s">
        <v>33</v>
      </c>
      <c r="E12" s="1" t="s">
        <v>0</v>
      </c>
      <c r="F12" s="1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42</v>
      </c>
      <c r="M12" s="1" t="s">
        <v>34</v>
      </c>
      <c r="N12" s="1" t="s">
        <v>7</v>
      </c>
      <c r="O12" s="1" t="s">
        <v>8</v>
      </c>
      <c r="P12" s="1" t="s">
        <v>9</v>
      </c>
      <c r="Q12" s="1" t="s">
        <v>10</v>
      </c>
      <c r="R12" s="1" t="s">
        <v>11</v>
      </c>
      <c r="S12" s="1" t="s">
        <v>12</v>
      </c>
      <c r="T12" s="1" t="s">
        <v>13</v>
      </c>
      <c r="U12" s="3" t="s">
        <v>14</v>
      </c>
      <c r="V12" s="3" t="s">
        <v>15</v>
      </c>
      <c r="W12" s="1" t="s">
        <v>16</v>
      </c>
      <c r="X12" s="1" t="s">
        <v>17</v>
      </c>
      <c r="Y12" s="3" t="s">
        <v>19</v>
      </c>
      <c r="Z12" s="1" t="s">
        <v>20</v>
      </c>
      <c r="AA12" s="1" t="s">
        <v>21</v>
      </c>
      <c r="AB12" s="1" t="s">
        <v>22</v>
      </c>
      <c r="AC12" s="1" t="s">
        <v>38</v>
      </c>
    </row>
    <row r="13" spans="1:29" x14ac:dyDescent="0.3">
      <c r="A13">
        <v>232</v>
      </c>
      <c r="B13" t="s">
        <v>30</v>
      </c>
      <c r="C13" t="s">
        <v>37</v>
      </c>
      <c r="D13" t="s">
        <v>43</v>
      </c>
      <c r="E13" s="1" t="s">
        <v>44</v>
      </c>
      <c r="F13" s="1" t="s">
        <v>24</v>
      </c>
      <c r="G13" s="1" t="s">
        <v>28</v>
      </c>
      <c r="H13" s="1" t="s">
        <v>45</v>
      </c>
      <c r="I13" s="1" t="s">
        <v>46</v>
      </c>
      <c r="J13" s="1" t="s">
        <v>24</v>
      </c>
      <c r="K13" s="1" t="s">
        <v>29</v>
      </c>
      <c r="L13" s="1" t="s">
        <v>47</v>
      </c>
      <c r="M13" s="1" t="s">
        <v>48</v>
      </c>
      <c r="N13" s="1" t="s">
        <v>25</v>
      </c>
      <c r="O13" s="1" t="s">
        <v>25</v>
      </c>
      <c r="P13" s="1">
        <v>28</v>
      </c>
      <c r="Q13" s="1" t="s">
        <v>26</v>
      </c>
      <c r="R13" s="1" t="s">
        <v>39</v>
      </c>
      <c r="S13" s="1" t="s">
        <v>27</v>
      </c>
      <c r="T13" s="6"/>
      <c r="U13" s="1" t="s">
        <v>23</v>
      </c>
      <c r="V13" s="1" t="s">
        <v>24</v>
      </c>
      <c r="Y13" s="1" t="s">
        <v>36</v>
      </c>
      <c r="Z13" t="s">
        <v>49</v>
      </c>
      <c r="AA13" s="1" t="s">
        <v>50</v>
      </c>
      <c r="AB13" s="1" t="s">
        <v>51</v>
      </c>
      <c r="AC13" s="1" t="s">
        <v>40</v>
      </c>
    </row>
  </sheetData>
  <mergeCells count="2">
    <mergeCell ref="S8:U9"/>
    <mergeCell ref="N8:R9"/>
  </mergeCells>
  <phoneticPr fontId="18" type="noConversion"/>
  <conditionalFormatting sqref="R1:R1048576">
    <cfRule type="cellIs" dxfId="31" priority="1" operator="equal">
      <formula>"D539"</formula>
    </cfRule>
    <cfRule type="cellIs" dxfId="30" priority="2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2025-03-24T15:16:41Z</dcterms:modified>
</cp:coreProperties>
</file>